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12820\"/>
    </mc:Choice>
  </mc:AlternateContent>
  <xr:revisionPtr revIDLastSave="0" documentId="13_ncr:1_{7234784A-CFC5-4F77-86C7-9825641D170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0" i="1" l="1"/>
  <c r="I18" i="1" l="1"/>
  <c r="I19" i="1" s="1"/>
  <c r="I17" i="1" s="1"/>
</calcChain>
</file>

<file path=xl/sharedStrings.xml><?xml version="1.0" encoding="utf-8"?>
<sst xmlns="http://schemas.openxmlformats.org/spreadsheetml/2006/main" count="26" uniqueCount="26">
  <si>
    <t>Найменування</t>
  </si>
  <si>
    <t>од.вим.</t>
  </si>
  <si>
    <t>люд/год</t>
  </si>
  <si>
    <t>№ з/п</t>
  </si>
  <si>
    <t>за одиницю, грн.</t>
  </si>
  <si>
    <t>всього, грн.</t>
  </si>
  <si>
    <t>Нарахування ЄСВ 22%</t>
  </si>
  <si>
    <t>Прямі витрати на оплату праці</t>
  </si>
  <si>
    <t>1.</t>
  </si>
  <si>
    <t>2.</t>
  </si>
  <si>
    <t>вартість</t>
  </si>
  <si>
    <t>що враховується в розрахунку вартості інших платних послуг</t>
  </si>
  <si>
    <t>Заробітна плата зварювальника</t>
  </si>
  <si>
    <t>норма витрат</t>
  </si>
  <si>
    <t>без перебазування,</t>
  </si>
  <si>
    <t>Розрахунок
вартості зварювання 1 стика терморезисторним апаратом ТРАСА-М</t>
  </si>
  <si>
    <t>маш/год</t>
  </si>
  <si>
    <t>Витрати на генератор TMG Power GG7500E</t>
  </si>
  <si>
    <t>Собівартість  1 стика</t>
  </si>
  <si>
    <t>1.1.</t>
  </si>
  <si>
    <t>1.2.</t>
  </si>
  <si>
    <t>Керуючий справами (секретар) виконавчого комітету</t>
  </si>
  <si>
    <t xml:space="preserve">          Катерина СІРА</t>
  </si>
  <si>
    <t>ЗАТВЕРДЖЕНО:</t>
  </si>
  <si>
    <t>рішенням виконавчого комітету міської ради</t>
  </si>
  <si>
    <t>№144 від 27.07.2023р.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</si>
</sst>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6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view="pageLayout" zoomScaleNormal="100" workbookViewId="0">
      <selection activeCell="F1" sqref="F1:I3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10" s="22" customFormat="1" ht="28.5" customHeight="1" x14ac:dyDescent="0.25">
      <c r="A1" s="26"/>
      <c r="B1" s="26"/>
      <c r="C1" s="26"/>
      <c r="D1" s="26"/>
      <c r="E1" s="23"/>
      <c r="F1" s="49" t="s">
        <v>23</v>
      </c>
      <c r="G1" s="49"/>
      <c r="H1" s="49"/>
      <c r="I1" s="49"/>
      <c r="J1" s="1"/>
    </row>
    <row r="2" spans="1:10" s="22" customFormat="1" x14ac:dyDescent="0.25">
      <c r="A2" s="26"/>
      <c r="B2" s="26"/>
      <c r="C2" s="26"/>
      <c r="D2" s="26"/>
      <c r="E2" s="23"/>
      <c r="F2" s="49" t="s">
        <v>24</v>
      </c>
      <c r="G2" s="49"/>
      <c r="H2" s="49"/>
      <c r="I2" s="49"/>
    </row>
    <row r="3" spans="1:10" s="22" customFormat="1" x14ac:dyDescent="0.25">
      <c r="A3" s="26"/>
      <c r="B3" s="26"/>
      <c r="C3" s="26"/>
      <c r="D3" s="26"/>
      <c r="E3" s="23"/>
      <c r="F3" s="49" t="s">
        <v>25</v>
      </c>
      <c r="G3" s="49"/>
      <c r="H3" s="49"/>
      <c r="I3" s="49"/>
    </row>
    <row r="4" spans="1:10" s="22" customFormat="1" x14ac:dyDescent="0.25">
      <c r="A4" s="26"/>
      <c r="B4" s="26"/>
      <c r="C4" s="26"/>
      <c r="D4" s="26"/>
      <c r="E4" s="23"/>
      <c r="F4" s="26"/>
      <c r="G4" s="26"/>
      <c r="H4" s="26"/>
      <c r="I4" s="26"/>
    </row>
    <row r="5" spans="1:10" s="22" customFormat="1" x14ac:dyDescent="0.25">
      <c r="A5" s="26"/>
      <c r="B5" s="26"/>
      <c r="C5" s="26"/>
      <c r="D5" s="26"/>
      <c r="E5" s="23"/>
      <c r="F5" s="31"/>
      <c r="G5" s="31"/>
      <c r="H5" s="31"/>
      <c r="I5" s="31"/>
    </row>
    <row r="6" spans="1:10" s="22" customFormat="1" x14ac:dyDescent="0.25">
      <c r="A6" s="26"/>
      <c r="B6" s="26"/>
      <c r="C6" s="26"/>
      <c r="D6" s="26"/>
      <c r="E6" s="23"/>
      <c r="F6" s="26"/>
      <c r="G6" s="26"/>
      <c r="H6" s="26"/>
      <c r="I6" s="26"/>
    </row>
    <row r="7" spans="1:10" s="22" customFormat="1" x14ac:dyDescent="0.25">
      <c r="A7" s="25"/>
      <c r="B7" s="25"/>
      <c r="C7" s="25"/>
      <c r="D7" s="25"/>
      <c r="F7" s="32"/>
      <c r="G7" s="32"/>
      <c r="H7" s="32"/>
      <c r="I7" s="32"/>
    </row>
    <row r="8" spans="1:10" s="22" customFormat="1" x14ac:dyDescent="0.25">
      <c r="A8" s="4"/>
    </row>
    <row r="9" spans="1:10" s="22" customFormat="1" ht="32.25" customHeight="1" x14ac:dyDescent="0.25">
      <c r="A9" s="4"/>
    </row>
    <row r="10" spans="1:10" s="22" customFormat="1" ht="17.25" customHeight="1" x14ac:dyDescent="0.25">
      <c r="A10" s="4"/>
    </row>
    <row r="11" spans="1:10" s="22" customFormat="1" ht="39" customHeight="1" x14ac:dyDescent="0.25">
      <c r="A11" s="27" t="s">
        <v>15</v>
      </c>
      <c r="B11" s="27"/>
      <c r="C11" s="27"/>
      <c r="D11" s="27"/>
      <c r="E11" s="27"/>
      <c r="F11" s="27"/>
      <c r="G11" s="27"/>
      <c r="H11" s="27"/>
      <c r="I11" s="27"/>
    </row>
    <row r="12" spans="1:10" s="22" customFormat="1" ht="13.5" customHeight="1" x14ac:dyDescent="0.25">
      <c r="A12" s="27" t="s">
        <v>14</v>
      </c>
      <c r="B12" s="27"/>
      <c r="C12" s="27"/>
      <c r="D12" s="27"/>
      <c r="E12" s="27"/>
      <c r="F12" s="27"/>
      <c r="G12" s="27"/>
      <c r="H12" s="27"/>
      <c r="I12" s="27"/>
    </row>
    <row r="13" spans="1:10" s="22" customFormat="1" ht="19.5" customHeight="1" x14ac:dyDescent="0.25">
      <c r="A13" s="27" t="s">
        <v>11</v>
      </c>
      <c r="B13" s="27"/>
      <c r="C13" s="27"/>
      <c r="D13" s="27"/>
      <c r="E13" s="27"/>
      <c r="F13" s="27"/>
      <c r="G13" s="27"/>
      <c r="H13" s="27"/>
      <c r="I13" s="27"/>
    </row>
    <row r="14" spans="1:10" s="22" customForma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0" s="1" customFormat="1" ht="23.25" customHeight="1" x14ac:dyDescent="0.25">
      <c r="A15" s="36" t="s">
        <v>3</v>
      </c>
      <c r="B15" s="38" t="s">
        <v>0</v>
      </c>
      <c r="C15" s="39"/>
      <c r="D15" s="39"/>
      <c r="E15" s="40"/>
      <c r="F15" s="36" t="s">
        <v>1</v>
      </c>
      <c r="G15" s="36" t="s">
        <v>13</v>
      </c>
      <c r="H15" s="44" t="s">
        <v>10</v>
      </c>
      <c r="I15" s="45"/>
    </row>
    <row r="16" spans="1:10" s="1" customFormat="1" ht="36.75" customHeight="1" x14ac:dyDescent="0.25">
      <c r="A16" s="37"/>
      <c r="B16" s="41"/>
      <c r="C16" s="42"/>
      <c r="D16" s="42"/>
      <c r="E16" s="43"/>
      <c r="F16" s="37"/>
      <c r="G16" s="37"/>
      <c r="H16" s="21" t="s">
        <v>4</v>
      </c>
      <c r="I16" s="21" t="s">
        <v>5</v>
      </c>
    </row>
    <row r="17" spans="1:9" s="1" customFormat="1" ht="20.25" customHeight="1" x14ac:dyDescent="0.25">
      <c r="A17" s="17" t="s">
        <v>8</v>
      </c>
      <c r="B17" s="46" t="s">
        <v>7</v>
      </c>
      <c r="C17" s="47"/>
      <c r="D17" s="47"/>
      <c r="E17" s="48"/>
      <c r="F17" s="46"/>
      <c r="G17" s="47"/>
      <c r="H17" s="48"/>
      <c r="I17" s="18">
        <f>I18+I19</f>
        <v>221.848704</v>
      </c>
    </row>
    <row r="18" spans="1:9" s="1" customFormat="1" ht="20.25" customHeight="1" x14ac:dyDescent="0.25">
      <c r="A18" s="5" t="s">
        <v>19</v>
      </c>
      <c r="B18" s="28" t="s">
        <v>12</v>
      </c>
      <c r="C18" s="29"/>
      <c r="D18" s="29"/>
      <c r="E18" s="30"/>
      <c r="F18" s="6" t="s">
        <v>2</v>
      </c>
      <c r="G18" s="6">
        <v>2.46</v>
      </c>
      <c r="H18" s="24">
        <v>73.92</v>
      </c>
      <c r="I18" s="14">
        <f>G18*H18</f>
        <v>181.8432</v>
      </c>
    </row>
    <row r="19" spans="1:9" s="1" customFormat="1" ht="20.25" customHeight="1" x14ac:dyDescent="0.25">
      <c r="A19" s="5" t="s">
        <v>20</v>
      </c>
      <c r="B19" s="28" t="s">
        <v>6</v>
      </c>
      <c r="C19" s="29"/>
      <c r="D19" s="29"/>
      <c r="E19" s="30"/>
      <c r="F19" s="28"/>
      <c r="G19" s="29"/>
      <c r="H19" s="30"/>
      <c r="I19" s="14">
        <f>I18*0.22</f>
        <v>40.005504000000002</v>
      </c>
    </row>
    <row r="20" spans="1:9" customFormat="1" ht="20.25" customHeight="1" x14ac:dyDescent="0.25">
      <c r="A20" s="17" t="s">
        <v>9</v>
      </c>
      <c r="B20" s="46" t="s">
        <v>17</v>
      </c>
      <c r="C20" s="47"/>
      <c r="D20" s="47"/>
      <c r="E20" s="48"/>
      <c r="F20" s="6" t="s">
        <v>16</v>
      </c>
      <c r="G20" s="6">
        <v>0.5</v>
      </c>
      <c r="H20" s="24">
        <v>108.33</v>
      </c>
      <c r="I20" s="19">
        <f>G20*H20</f>
        <v>54.164999999999999</v>
      </c>
    </row>
    <row r="21" spans="1:9" s="15" customFormat="1" ht="30.75" customHeight="1" x14ac:dyDescent="0.25">
      <c r="A21" s="20"/>
      <c r="B21" s="33" t="s">
        <v>18</v>
      </c>
      <c r="C21" s="34"/>
      <c r="D21" s="34"/>
      <c r="E21" s="35"/>
      <c r="F21" s="33"/>
      <c r="G21" s="34"/>
      <c r="H21" s="35"/>
      <c r="I21" s="16">
        <v>276.02</v>
      </c>
    </row>
    <row r="22" spans="1:9" s="1" customFormat="1" x14ac:dyDescent="0.25">
      <c r="A22" s="7"/>
      <c r="B22" s="8"/>
      <c r="C22" s="7"/>
      <c r="D22" s="7"/>
      <c r="E22" s="7"/>
      <c r="F22" s="7"/>
      <c r="G22" s="7"/>
      <c r="H22" s="7"/>
      <c r="I22" s="9"/>
    </row>
    <row r="23" spans="1:9" s="1" customFormat="1" x14ac:dyDescent="0.25">
      <c r="A23" s="10"/>
      <c r="B23" s="11"/>
      <c r="C23" s="11"/>
      <c r="D23" s="11"/>
      <c r="E23" s="11"/>
      <c r="F23" s="11"/>
      <c r="G23" s="11"/>
      <c r="H23" s="11"/>
      <c r="I23" s="11"/>
    </row>
    <row r="24" spans="1:9" s="22" customFormat="1" x14ac:dyDescent="0.25">
      <c r="A24" s="12"/>
      <c r="B24" s="13"/>
      <c r="C24" s="13"/>
      <c r="D24" s="13"/>
      <c r="E24" s="13"/>
      <c r="F24" s="13"/>
      <c r="G24" s="13"/>
      <c r="H24" s="13"/>
      <c r="I24" s="13"/>
    </row>
    <row r="25" spans="1:9" x14ac:dyDescent="0.25">
      <c r="A25" s="12"/>
      <c r="B25" s="13"/>
      <c r="C25" s="13"/>
      <c r="D25" s="13"/>
      <c r="E25" s="13"/>
      <c r="F25" s="13"/>
      <c r="G25" s="13"/>
      <c r="H25" s="13"/>
      <c r="I25" s="13"/>
    </row>
    <row r="26" spans="1:9" x14ac:dyDescent="0.25">
      <c r="A26" s="12"/>
      <c r="B26" s="22" t="s">
        <v>21</v>
      </c>
      <c r="C26" s="22"/>
      <c r="D26" s="22"/>
      <c r="E26" s="22"/>
      <c r="F26" s="22"/>
      <c r="G26" s="22"/>
      <c r="H26" s="22" t="s">
        <v>22</v>
      </c>
      <c r="I26" s="22"/>
    </row>
    <row r="27" spans="1:9" x14ac:dyDescent="0.25">
      <c r="A27" s="12"/>
      <c r="B27" s="13"/>
      <c r="C27" s="13"/>
      <c r="D27" s="13"/>
      <c r="E27" s="13"/>
      <c r="F27" s="13"/>
      <c r="G27" s="13"/>
      <c r="H27" s="13"/>
      <c r="I27" s="13"/>
    </row>
  </sheetData>
  <mergeCells count="29">
    <mergeCell ref="B21:E21"/>
    <mergeCell ref="F21:H21"/>
    <mergeCell ref="A11:I11"/>
    <mergeCell ref="A15:A16"/>
    <mergeCell ref="B15:E16"/>
    <mergeCell ref="F15:F16"/>
    <mergeCell ref="G15:G16"/>
    <mergeCell ref="A13:I13"/>
    <mergeCell ref="H15:I15"/>
    <mergeCell ref="B17:E17"/>
    <mergeCell ref="F17:H17"/>
    <mergeCell ref="B18:E18"/>
    <mergeCell ref="B19:E19"/>
    <mergeCell ref="B20:E20"/>
    <mergeCell ref="A1:D1"/>
    <mergeCell ref="F1:I1"/>
    <mergeCell ref="A12:I12"/>
    <mergeCell ref="F19:H19"/>
    <mergeCell ref="A2:D2"/>
    <mergeCell ref="F2:I2"/>
    <mergeCell ref="A3:D3"/>
    <mergeCell ref="F3:I3"/>
    <mergeCell ref="A4:D4"/>
    <mergeCell ref="F4:I4"/>
    <mergeCell ref="A5:D5"/>
    <mergeCell ref="F5:I5"/>
    <mergeCell ref="A6:D6"/>
    <mergeCell ref="F6:I6"/>
    <mergeCell ref="F7:I7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2023-07-27T13:16:21Z</cp:lastPrinted>
  <dcterms:created xsi:type="dcterms:W3CDTF">2023-04-12T06:20:48Z</dcterms:created>
  <dcterms:modified xsi:type="dcterms:W3CDTF">2023-07-27T13:16:24Z</dcterms:modified>
</cp:coreProperties>
</file>